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75" windowWidth="20055" windowHeight="7935" activeTab="1"/>
  </bookViews>
  <sheets>
    <sheet name="FOURNISSEURS DETAIL" sheetId="1" r:id="rId1"/>
    <sheet name="CHQ FOURNISS" sheetId="29" r:id="rId2"/>
  </sheets>
  <definedNames>
    <definedName name="_xlnm._FilterDatabase" localSheetId="0" hidden="1">'FOURNISSEURS DETAIL'!$Q$1:$Q$165</definedName>
    <definedName name="_xlnm.Print_Area" localSheetId="1">'CHQ FOURNISS'!$A$2:$I$12</definedName>
    <definedName name="_xlnm.Print_Area" localSheetId="0">'FOURNISSEURS DETAIL'!$A$1:$R$6</definedName>
  </definedNames>
  <calcPr calcId="162913"/>
  <fileRecoveryPr autoRecover="0"/>
</workbook>
</file>

<file path=xl/calcChain.xml><?xml version="1.0" encoding="utf-8"?>
<calcChain xmlns="http://schemas.openxmlformats.org/spreadsheetml/2006/main">
  <c r="C4" i="29" l="1"/>
  <c r="B4" i="29" s="1"/>
  <c r="G4" i="29" l="1"/>
  <c r="M9" i="1"/>
  <c r="N2" i="1"/>
  <c r="N6" i="1"/>
  <c r="N5" i="1"/>
  <c r="L6" i="1"/>
  <c r="M6" i="1"/>
  <c r="K6" i="1"/>
  <c r="E4" i="29" l="1"/>
  <c r="E8" i="29"/>
  <c r="E7" i="29"/>
  <c r="E6" i="29"/>
  <c r="G8" i="29"/>
  <c r="G6" i="29"/>
  <c r="E5" i="29"/>
  <c r="G5" i="29"/>
  <c r="G7" i="29"/>
  <c r="N3" i="1"/>
  <c r="D7" i="29" l="1"/>
  <c r="F6" i="29"/>
  <c r="D8" i="29"/>
  <c r="F8" i="29"/>
  <c r="D4" i="29"/>
  <c r="D5" i="29"/>
  <c r="F5" i="29"/>
  <c r="D6" i="29"/>
  <c r="F4" i="29"/>
  <c r="F7" i="29"/>
  <c r="G9" i="29"/>
  <c r="E2" i="1"/>
  <c r="E3" i="1"/>
  <c r="E4" i="1"/>
  <c r="N4" i="1"/>
  <c r="D9" i="29" l="1"/>
  <c r="F9" i="29"/>
</calcChain>
</file>

<file path=xl/sharedStrings.xml><?xml version="1.0" encoding="utf-8"?>
<sst xmlns="http://schemas.openxmlformats.org/spreadsheetml/2006/main" count="37" uniqueCount="30">
  <si>
    <t>FOURNISSEURS</t>
  </si>
  <si>
    <t>MONTANT HT</t>
  </si>
  <si>
    <t>TVA</t>
  </si>
  <si>
    <t>TTC</t>
  </si>
  <si>
    <t>OUI</t>
  </si>
  <si>
    <t>PAIEMENT</t>
  </si>
  <si>
    <t>DATE DE PAIEMENT</t>
  </si>
  <si>
    <t>NIF N°</t>
  </si>
  <si>
    <t>ART N°</t>
  </si>
  <si>
    <t>RC N°</t>
  </si>
  <si>
    <t>ADRESSE N°</t>
  </si>
  <si>
    <t>AUTRE TAXE</t>
  </si>
  <si>
    <t>TOTAL</t>
  </si>
  <si>
    <t>MOIS</t>
  </si>
  <si>
    <t>OBS</t>
  </si>
  <si>
    <t xml:space="preserve">N° </t>
  </si>
  <si>
    <t>FACT N°</t>
  </si>
  <si>
    <t>DATE FACT</t>
  </si>
  <si>
    <t>MODE DE PAIEMENT</t>
  </si>
  <si>
    <t>CHQ N° 294987</t>
  </si>
  <si>
    <t xml:space="preserve">DECL G50 </t>
  </si>
  <si>
    <t>LIBELLE</t>
  </si>
  <si>
    <t>CHQ / FOURNISS</t>
  </si>
  <si>
    <t>MONTANT TTC</t>
  </si>
  <si>
    <t>642 / 661 / 680</t>
  </si>
  <si>
    <t>C</t>
  </si>
  <si>
    <r>
      <t xml:space="preserve">مورد اسمه </t>
    </r>
    <r>
      <rPr>
        <b/>
        <i/>
        <sz val="11"/>
        <color rgb="FFFF0000"/>
        <rFont val="Arial"/>
        <family val="2"/>
        <scheme val="minor"/>
      </rPr>
      <t>C</t>
    </r>
    <r>
      <rPr>
        <b/>
        <i/>
        <sz val="11"/>
        <color theme="1"/>
        <rFont val="Arial"/>
        <family val="2"/>
        <scheme val="minor"/>
      </rPr>
      <t xml:space="preserve"> لديه عدة فواتير مسددة</t>
    </r>
    <r>
      <rPr>
        <b/>
        <i/>
        <sz val="11"/>
        <color rgb="FFC00000"/>
        <rFont val="Arial"/>
        <family val="2"/>
        <scheme val="minor"/>
      </rPr>
      <t xml:space="preserve"> بشيك واح</t>
    </r>
    <r>
      <rPr>
        <b/>
        <i/>
        <sz val="11"/>
        <color theme="1"/>
        <rFont val="Arial"/>
        <family val="2"/>
        <scheme val="minor"/>
      </rPr>
      <t>د رقمه 294987
هل هناك طريقة جمع مبالغ تلك الفواتير المسددة</t>
    </r>
    <r>
      <rPr>
        <b/>
        <i/>
        <sz val="11"/>
        <color rgb="FFC00000"/>
        <rFont val="Arial"/>
        <family val="2"/>
        <scheme val="minor"/>
      </rPr>
      <t xml:space="preserve"> بشيك واحد مع ذكر ارقام تلك الفواتير بواسطة المعادلات  </t>
    </r>
    <r>
      <rPr>
        <b/>
        <i/>
        <sz val="11"/>
        <color theme="1"/>
        <rFont val="Arial"/>
        <family val="2"/>
        <scheme val="minor"/>
      </rPr>
      <t xml:space="preserve"> ?
ملاحظة : مبلغ الفاتورة الواحدة يؤخذ ب TTC</t>
    </r>
  </si>
  <si>
    <t>CHQ N° 294988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</si>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</sst>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u val="double"/>
      <sz val="11"/>
      <color theme="1"/>
      <name val="Arial"/>
      <family val="2"/>
      <scheme val="minor"/>
    </font>
    <font>
      <b/>
      <i/>
      <sz val="11"/>
      <color rgb="FFC0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43" fontId="0" fillId="2" borderId="1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4" fontId="0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/>
    </xf>
    <xf numFmtId="17" fontId="0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43" fontId="1" fillId="0" borderId="1" xfId="1" applyFont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14" fontId="0" fillId="4" borderId="0" xfId="0" applyNumberFormat="1" applyFont="1" applyFill="1" applyBorder="1" applyAlignment="1">
      <alignment horizontal="center" vertical="center"/>
    </xf>
    <xf numFmtId="17" fontId="0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43" fontId="2" fillId="2" borderId="7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866775</xdr:colOff>
      <xdr:row>4</xdr:row>
      <xdr:rowOff>66676</xdr:rowOff>
    </xdr:from>
    <xdr:to>
      <xdr:col>8</xdr:col>
      <xdr:colOff>314326</xdr:colOff>
      <xdr:row>5</xdr:row>
      <xdr:rowOff>219079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rot="5400000">
          <a:off x="6138862" y="6424614"/>
          <a:ext cx="428628" cy="419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38100</xdr:rowOff>
        </xdr:from>
        <xdr:to>
          <xdr:col>2</xdr:col>
          <xdr:colOff>1952625</xdr:colOff>
          <xdr:row>0</xdr:row>
          <xdr:rowOff>438150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1981200</xdr:colOff>
      <xdr:row>0</xdr:row>
      <xdr:rowOff>85725</xdr:rowOff>
    </xdr:from>
    <xdr:to>
      <xdr:col>3</xdr:col>
      <xdr:colOff>1933576</xdr:colOff>
      <xdr:row>0</xdr:row>
      <xdr:rowOff>180975</xdr:rowOff>
    </xdr:to>
    <xdr:cxnSp macro="">
      <xdr:nvCxnSpPr>
        <xdr:cNvPr id="4" name="Connecteur droit avec flèch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H="1">
          <a:off x="3219450" y="85725"/>
          <a:ext cx="1943101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92D050"/>
  </sheetPr>
  <dimension ref="A1:R13"/>
  <sheetViews>
    <sheetView zoomScaleNormal="100" zoomScaleSheetLayoutView="100" workbookViewId="0">
      <pane ySplit="1" topLeftCell="A2" activePane="bottomLeft" state="frozen"/>
      <selection pane="bottomLeft" activeCell="F14" sqref="F14"/>
    </sheetView>
  </sheetViews>
  <sheetFormatPr defaultColWidth="21.75" defaultRowHeight="21" customHeight="1" x14ac:dyDescent="0.2"/>
  <cols>
    <col min="1" max="1" width="3.625" style="3" bestFit="1" customWidth="1"/>
    <col min="2" max="2" width="18.875" style="3" bestFit="1" customWidth="1"/>
    <col min="3" max="3" width="14.25" style="6" bestFit="1" customWidth="1"/>
    <col min="4" max="4" width="13.25" style="7" customWidth="1"/>
    <col min="5" max="5" width="21.75" style="3" hidden="1" customWidth="1"/>
    <col min="6" max="6" width="15.375" style="3" customWidth="1"/>
    <col min="7" max="10" width="21.75" style="3" hidden="1" customWidth="1"/>
    <col min="11" max="12" width="21.75" style="8"/>
    <col min="13" max="13" width="21.75" style="8" hidden="1" customWidth="1"/>
    <col min="14" max="14" width="21.75" style="8"/>
    <col min="15" max="16" width="0" style="3" hidden="1" customWidth="1"/>
    <col min="17" max="17" width="23.25" style="3" hidden="1" customWidth="1"/>
    <col min="18" max="18" width="0" style="3" hidden="1" customWidth="1"/>
    <col min="19" max="16384" width="21.75" style="3"/>
  </cols>
  <sheetData>
    <row r="1" spans="1:18" ht="21" customHeight="1" x14ac:dyDescent="0.2">
      <c r="A1" s="11" t="s">
        <v>15</v>
      </c>
      <c r="B1" s="2" t="s">
        <v>18</v>
      </c>
      <c r="C1" s="4" t="s">
        <v>0</v>
      </c>
      <c r="D1" s="5" t="s">
        <v>17</v>
      </c>
      <c r="E1" s="18" t="s">
        <v>13</v>
      </c>
      <c r="F1" s="2" t="s">
        <v>16</v>
      </c>
      <c r="G1" s="18" t="s">
        <v>7</v>
      </c>
      <c r="H1" s="18" t="s">
        <v>8</v>
      </c>
      <c r="I1" s="18" t="s">
        <v>9</v>
      </c>
      <c r="J1" s="18" t="s">
        <v>10</v>
      </c>
      <c r="K1" s="1" t="s">
        <v>1</v>
      </c>
      <c r="L1" s="1" t="s">
        <v>2</v>
      </c>
      <c r="M1" s="19" t="s">
        <v>11</v>
      </c>
      <c r="N1" s="1" t="s">
        <v>3</v>
      </c>
      <c r="O1" s="33" t="s">
        <v>5</v>
      </c>
      <c r="P1" s="18" t="s">
        <v>6</v>
      </c>
      <c r="Q1" s="2" t="s">
        <v>20</v>
      </c>
      <c r="R1" s="18" t="s">
        <v>14</v>
      </c>
    </row>
    <row r="2" spans="1:18" s="26" customFormat="1" ht="21" customHeight="1" x14ac:dyDescent="0.2">
      <c r="A2" s="20">
        <v>1</v>
      </c>
      <c r="B2" s="20" t="s">
        <v>19</v>
      </c>
      <c r="C2" s="31" t="s">
        <v>25</v>
      </c>
      <c r="D2" s="21">
        <v>42955</v>
      </c>
      <c r="E2" s="22">
        <f t="shared" ref="E2:E4" si="0">+MONTH(D2)</f>
        <v>8</v>
      </c>
      <c r="F2" s="20">
        <v>642</v>
      </c>
      <c r="G2" s="20"/>
      <c r="H2" s="20"/>
      <c r="I2" s="20"/>
      <c r="J2" s="20"/>
      <c r="K2" s="23">
        <v>30320</v>
      </c>
      <c r="L2" s="23">
        <v>5760.8</v>
      </c>
      <c r="M2" s="23">
        <v>0</v>
      </c>
      <c r="N2" s="23">
        <f>K2+L2+M2</f>
        <v>36080.800000000003</v>
      </c>
      <c r="O2" s="34" t="s">
        <v>4</v>
      </c>
      <c r="P2" s="21">
        <v>42977</v>
      </c>
      <c r="Q2" s="24">
        <v>42948</v>
      </c>
      <c r="R2" s="25"/>
    </row>
    <row r="3" spans="1:18" s="26" customFormat="1" ht="21" customHeight="1" x14ac:dyDescent="0.2">
      <c r="A3" s="20">
        <v>2</v>
      </c>
      <c r="B3" s="20" t="s">
        <v>19</v>
      </c>
      <c r="C3" s="31" t="s">
        <v>25</v>
      </c>
      <c r="D3" s="21">
        <v>42961</v>
      </c>
      <c r="E3" s="22">
        <f t="shared" si="0"/>
        <v>8</v>
      </c>
      <c r="F3" s="20">
        <v>661</v>
      </c>
      <c r="G3" s="20"/>
      <c r="H3" s="20"/>
      <c r="I3" s="20"/>
      <c r="J3" s="20"/>
      <c r="K3" s="23">
        <v>31000</v>
      </c>
      <c r="L3" s="23">
        <v>5890</v>
      </c>
      <c r="M3" s="23">
        <v>0</v>
      </c>
      <c r="N3" s="23">
        <f t="shared" ref="N3:N5" si="1">K3+L3+M3</f>
        <v>36890</v>
      </c>
      <c r="O3" s="34" t="s">
        <v>4</v>
      </c>
      <c r="P3" s="21">
        <v>42977</v>
      </c>
      <c r="Q3" s="24">
        <v>42948</v>
      </c>
      <c r="R3" s="25"/>
    </row>
    <row r="4" spans="1:18" s="26" customFormat="1" ht="21" customHeight="1" x14ac:dyDescent="0.2">
      <c r="A4" s="20">
        <v>3</v>
      </c>
      <c r="B4" s="39" t="s">
        <v>19</v>
      </c>
      <c r="C4" s="31" t="s">
        <v>25</v>
      </c>
      <c r="D4" s="21">
        <v>42969</v>
      </c>
      <c r="E4" s="22">
        <f t="shared" si="0"/>
        <v>8</v>
      </c>
      <c r="F4" s="20">
        <v>680</v>
      </c>
      <c r="G4" s="20"/>
      <c r="H4" s="20"/>
      <c r="I4" s="20"/>
      <c r="J4" s="20"/>
      <c r="K4" s="23">
        <v>28720</v>
      </c>
      <c r="L4" s="23">
        <v>5456.8</v>
      </c>
      <c r="M4" s="23">
        <v>0</v>
      </c>
      <c r="N4" s="23">
        <f t="shared" si="1"/>
        <v>34176.800000000003</v>
      </c>
      <c r="O4" s="34" t="s">
        <v>4</v>
      </c>
      <c r="P4" s="21">
        <v>42977</v>
      </c>
      <c r="Q4" s="24">
        <v>42948</v>
      </c>
      <c r="R4" s="25"/>
    </row>
    <row r="5" spans="1:18" s="26" customFormat="1" ht="21" customHeight="1" x14ac:dyDescent="0.2">
      <c r="A5" s="20">
        <v>4</v>
      </c>
      <c r="B5" s="39" t="s">
        <v>27</v>
      </c>
      <c r="C5" s="31" t="s">
        <v>28</v>
      </c>
      <c r="D5" s="21">
        <v>42970</v>
      </c>
      <c r="E5" s="22"/>
      <c r="F5" s="20">
        <v>125</v>
      </c>
      <c r="G5" s="20"/>
      <c r="H5" s="20"/>
      <c r="I5" s="20"/>
      <c r="J5" s="20"/>
      <c r="K5" s="23">
        <v>15000</v>
      </c>
      <c r="L5" s="23">
        <v>2850</v>
      </c>
      <c r="M5" s="23"/>
      <c r="N5" s="23">
        <f t="shared" si="1"/>
        <v>17850</v>
      </c>
      <c r="O5" s="27"/>
      <c r="P5" s="35"/>
      <c r="Q5" s="36"/>
      <c r="R5" s="37"/>
    </row>
    <row r="6" spans="1:18" s="14" customFormat="1" ht="27.75" customHeight="1" x14ac:dyDescent="0.2">
      <c r="C6" s="15"/>
      <c r="D6" s="16"/>
      <c r="F6" s="12" t="s">
        <v>12</v>
      </c>
      <c r="I6" s="10"/>
      <c r="J6" s="10"/>
      <c r="K6" s="38">
        <f>+SUM(K2:K5)</f>
        <v>105040</v>
      </c>
      <c r="L6" s="38">
        <f t="shared" ref="L6:M6" si="2">+SUM(L2:L5)</f>
        <v>19957.599999999999</v>
      </c>
      <c r="M6" s="38">
        <f t="shared" si="2"/>
        <v>0</v>
      </c>
      <c r="N6" s="38">
        <f>+SUM(N2:N5)</f>
        <v>124997.6</v>
      </c>
    </row>
    <row r="7" spans="1:18" ht="21" customHeight="1" x14ac:dyDescent="0.2">
      <c r="K7" s="13"/>
      <c r="L7" s="13"/>
      <c r="M7" s="13"/>
      <c r="N7" s="13"/>
    </row>
    <row r="8" spans="1:18" ht="21" customHeight="1" x14ac:dyDescent="0.2">
      <c r="K8" s="13"/>
      <c r="L8" s="13"/>
      <c r="M8" s="13"/>
      <c r="N8" s="13"/>
    </row>
    <row r="9" spans="1:18" ht="21" customHeight="1" x14ac:dyDescent="0.2">
      <c r="K9" s="13"/>
      <c r="L9" s="13"/>
      <c r="M9" s="13">
        <f>SUM(K9:L9)</f>
        <v>0</v>
      </c>
      <c r="N9" s="13"/>
    </row>
    <row r="10" spans="1:18" ht="21" customHeight="1" x14ac:dyDescent="0.2">
      <c r="K10" s="13"/>
      <c r="L10" s="13"/>
      <c r="M10" s="13"/>
      <c r="N10" s="13"/>
    </row>
    <row r="11" spans="1:18" ht="21" customHeight="1" x14ac:dyDescent="0.2">
      <c r="K11" s="13"/>
      <c r="L11" s="13"/>
      <c r="M11" s="13"/>
      <c r="N11" s="13"/>
    </row>
    <row r="12" spans="1:18" ht="21" customHeight="1" x14ac:dyDescent="0.2">
      <c r="K12" s="13"/>
      <c r="L12" s="13"/>
      <c r="M12" s="13"/>
      <c r="N12" s="13"/>
    </row>
    <row r="13" spans="1:18" ht="21" customHeight="1" x14ac:dyDescent="0.2">
      <c r="K13" s="13"/>
      <c r="L13" s="13"/>
      <c r="M13" s="13"/>
      <c r="N13" s="13"/>
    </row>
  </sheetData>
  <autoFilter ref="Q1:Q165"/>
  <sortState ref="A2:R56">
    <sortCondition ref="D2:D56"/>
  </sortState>
  <conditionalFormatting sqref="F1:F1048576">
    <cfRule type="duplicateValues" dxfId="1" priority="3"/>
    <cfRule type="duplicateValues" dxfId="0" priority="5"/>
  </conditionalFormatting>
  <pageMargins left="0.27559055118110237" right="0.15748031496062992" top="0.47244094488188981" bottom="0.35433070866141736" header="0.23622047244094491" footer="0.15748031496062992"/>
  <pageSetup paperSize="9" orientation="landscape" horizontalDpi="300" r:id="rId1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12"/>
  <sheetViews>
    <sheetView tabSelected="1" view="pageBreakPreview" topLeftCell="B1" zoomScaleSheetLayoutView="100" workbookViewId="0">
      <selection activeCell="B5" sqref="B5"/>
    </sheetView>
  </sheetViews>
  <sheetFormatPr defaultColWidth="11.375" defaultRowHeight="21.75" customHeight="1" x14ac:dyDescent="0.2"/>
  <cols>
    <col min="1" max="1" width="0" style="41" hidden="1" customWidth="1"/>
    <col min="2" max="2" width="16.25" style="41" customWidth="1"/>
    <col min="3" max="4" width="26.125" style="40" customWidth="1"/>
    <col min="5" max="5" width="18.25" style="40" hidden="1" customWidth="1"/>
    <col min="6" max="6" width="18.25" style="40" customWidth="1"/>
    <col min="7" max="7" width="18.375" style="28" hidden="1" customWidth="1"/>
    <col min="8" max="8" width="14.625" style="29" bestFit="1" customWidth="1"/>
    <col min="9" max="9" width="12.875" style="29" bestFit="1" customWidth="1"/>
    <col min="10" max="16384" width="11.375" style="17"/>
  </cols>
  <sheetData>
    <row r="1" spans="1:9" ht="41.25" customHeight="1" x14ac:dyDescent="0.2">
      <c r="B1" s="3"/>
      <c r="C1" s="49" t="s">
        <v>29</v>
      </c>
      <c r="D1" s="50"/>
    </row>
    <row r="2" spans="1:9" ht="21.75" customHeight="1" thickBot="1" x14ac:dyDescent="0.25"/>
    <row r="3" spans="1:9" ht="21.75" customHeight="1" thickBot="1" x14ac:dyDescent="0.25">
      <c r="B3" s="42" t="s">
        <v>22</v>
      </c>
      <c r="C3" s="43" t="s">
        <v>21</v>
      </c>
      <c r="D3" s="43" t="s">
        <v>16</v>
      </c>
      <c r="F3" s="44" t="s">
        <v>23</v>
      </c>
    </row>
    <row r="4" spans="1:9" ht="21.75" customHeight="1" x14ac:dyDescent="0.2">
      <c r="A4" s="41">
        <v>1</v>
      </c>
      <c r="B4" s="45" t="str">
        <f>IFERROR(INDEX('FOURNISSEURS DETAIL'!$B$2:$B$5,MATCH($C$4,'FOURNISSEURS DETAIL'!$C$2:$C$5,0),),"")</f>
        <v>CHQ N° 294987</v>
      </c>
      <c r="C4" s="32" t="str">
        <f>C1</f>
        <v>c</v>
      </c>
      <c r="D4" s="32">
        <f>IFERROR(SMALL($E$4:$E$8,ROW()-3),"")</f>
        <v>642</v>
      </c>
      <c r="E4" s="32">
        <f>IF(AND(A4='FOURNISSEURS DETAIL'!A2,'FOURNISSEURS DETAIL'!C2='CHQ FOURNISS'!$C$4),INDEX('FOURNISSEURS DETAIL'!$F$2:$F$5,MATCH('CHQ FOURNISS'!A4,'FOURNISSEURS DETAIL'!$A$2:$A$5,0),),"")</f>
        <v>642</v>
      </c>
      <c r="F4" s="32">
        <f>IFERROR(SMALL($G$4:$G$8,ROW()-3),"")</f>
        <v>34176.800000000003</v>
      </c>
      <c r="G4" s="9">
        <f>IF(AND(A4='FOURNISSEURS DETAIL'!A2,'FOURNISSEURS DETAIL'!$C2='CHQ FOURNISS'!$C$4),INDEX('FOURNISSEURS DETAIL'!$N$2:$N$5,MATCH('CHQ FOURNISS'!A4,'FOURNISSEURS DETAIL'!$A$2:$A$5,0),),"")</f>
        <v>36080.800000000003</v>
      </c>
      <c r="H4" s="51" t="s">
        <v>24</v>
      </c>
      <c r="I4" s="30">
        <v>107147.6</v>
      </c>
    </row>
    <row r="5" spans="1:9" ht="21.75" customHeight="1" x14ac:dyDescent="0.2">
      <c r="A5" s="41">
        <v>2</v>
      </c>
      <c r="B5" s="45"/>
      <c r="C5" s="32"/>
      <c r="D5" s="32">
        <f t="shared" ref="D5:D8" si="0">IFERROR(SMALL($E$4:$E$8,ROW()-3),"")</f>
        <v>661</v>
      </c>
      <c r="E5" s="32">
        <f>IF(AND(A5='FOURNISSEURS DETAIL'!A3,'FOURNISSEURS DETAIL'!C3='CHQ FOURNISS'!$C$4),INDEX('FOURNISSEURS DETAIL'!$F$2:$F$5,MATCH('CHQ FOURNISS'!A5,'FOURNISSEURS DETAIL'!$A$2:$A$5,0),),"")</f>
        <v>661</v>
      </c>
      <c r="F5" s="32">
        <f t="shared" ref="F5:F8" si="1">IFERROR(SMALL($G$4:$G$8,ROW()-3),"")</f>
        <v>36080.800000000003</v>
      </c>
      <c r="G5" s="9">
        <f>IF(AND(A5='FOURNISSEURS DETAIL'!A3,'FOURNISSEURS DETAIL'!$C3='CHQ FOURNISS'!$C$4),INDEX('FOURNISSEURS DETAIL'!$N$2:$N$5,MATCH('CHQ FOURNISS'!A5,'FOURNISSEURS DETAIL'!$A$2:$A$5,0),),"")</f>
        <v>36890</v>
      </c>
    </row>
    <row r="6" spans="1:9" ht="21.75" customHeight="1" x14ac:dyDescent="0.2">
      <c r="A6" s="41">
        <v>3</v>
      </c>
      <c r="B6" s="45"/>
      <c r="C6" s="32"/>
      <c r="D6" s="32">
        <f t="shared" si="0"/>
        <v>680</v>
      </c>
      <c r="E6" s="32">
        <f>IF(AND(A6='FOURNISSEURS DETAIL'!A4,'FOURNISSEURS DETAIL'!C4='CHQ FOURNISS'!$C$4),INDEX('FOURNISSEURS DETAIL'!$F$2:$F$5,MATCH('CHQ FOURNISS'!A6,'FOURNISSEURS DETAIL'!$A$2:$A$5,0),),"")</f>
        <v>680</v>
      </c>
      <c r="F6" s="32">
        <f t="shared" si="1"/>
        <v>36890</v>
      </c>
      <c r="G6" s="9">
        <f>IF(AND(A6='FOURNISSEURS DETAIL'!A4,'FOURNISSEURS DETAIL'!$C4='CHQ FOURNISS'!$C$4),INDEX('FOURNISSEURS DETAIL'!$N$2:$N$5,MATCH('CHQ FOURNISS'!A6,'FOURNISSEURS DETAIL'!$A$2:$A$5,0),),"")</f>
        <v>34176.800000000003</v>
      </c>
    </row>
    <row r="7" spans="1:9" ht="21.75" customHeight="1" x14ac:dyDescent="0.2">
      <c r="A7" s="41">
        <v>4</v>
      </c>
      <c r="B7" s="45"/>
      <c r="C7" s="32"/>
      <c r="D7" s="32" t="str">
        <f t="shared" si="0"/>
        <v/>
      </c>
      <c r="E7" s="32" t="str">
        <f>IF(AND(A7='FOURNISSEURS DETAIL'!A5,'FOURNISSEURS DETAIL'!C5='CHQ FOURNISS'!$C$4),INDEX('FOURNISSEURS DETAIL'!$F$2:$F$5,MATCH('CHQ FOURNISS'!A7,'FOURNISSEURS DETAIL'!$A$2:$A$5,0),),"")</f>
        <v/>
      </c>
      <c r="F7" s="32" t="str">
        <f t="shared" si="1"/>
        <v/>
      </c>
      <c r="G7" s="9" t="str">
        <f>IF(AND(A7='FOURNISSEURS DETAIL'!A5,'FOURNISSEURS DETAIL'!$C5='CHQ FOURNISS'!$C$4),INDEX('FOURNISSEURS DETAIL'!$N$2:$N$5,MATCH('CHQ FOURNISS'!A7,'FOURNISSEURS DETAIL'!$A$2:$A$5,0),),"")</f>
        <v/>
      </c>
      <c r="H7" s="53"/>
      <c r="I7" s="54"/>
    </row>
    <row r="8" spans="1:9" ht="21.75" customHeight="1" thickBot="1" x14ac:dyDescent="0.25">
      <c r="A8" s="41">
        <v>5</v>
      </c>
      <c r="B8" s="45"/>
      <c r="C8" s="32"/>
      <c r="D8" s="32" t="str">
        <f t="shared" si="0"/>
        <v/>
      </c>
      <c r="E8" s="32" t="str">
        <f>IF(AND(A8='FOURNISSEURS DETAIL'!A6,'FOURNISSEURS DETAIL'!C6='CHQ FOURNISS'!$C$4),INDEX('FOURNISSEURS DETAIL'!$F$2:$F$5,MATCH('CHQ FOURNISS'!A8,'FOURNISSEURS DETAIL'!$A$2:$A$5,0),),"")</f>
        <v/>
      </c>
      <c r="F8" s="32" t="str">
        <f t="shared" si="1"/>
        <v/>
      </c>
      <c r="G8" s="9" t="str">
        <f>IF(AND(A8='FOURNISSEURS DETAIL'!A6,'FOURNISSEURS DETAIL'!$C6='CHQ FOURNISS'!$C$4),INDEX('FOURNISSEURS DETAIL'!$N$2:$N$5,MATCH('CHQ FOURNISS'!A8,'FOURNISSEURS DETAIL'!$A$2:$A$5,0),),"")</f>
        <v/>
      </c>
    </row>
    <row r="9" spans="1:9" ht="21.75" customHeight="1" thickBot="1" x14ac:dyDescent="0.25">
      <c r="B9" s="45"/>
      <c r="C9" s="32"/>
      <c r="D9" s="32">
        <f>COUNT(D4:D8)</f>
        <v>3</v>
      </c>
      <c r="E9" s="46"/>
      <c r="F9" s="48">
        <f>SUM(F4:F8)</f>
        <v>107147.6</v>
      </c>
      <c r="G9" s="47">
        <f>SUM(G4:G8)</f>
        <v>107147.6</v>
      </c>
    </row>
    <row r="12" spans="1:9" ht="107.25" customHeight="1" x14ac:dyDescent="0.2">
      <c r="B12" s="52" t="s">
        <v>26</v>
      </c>
      <c r="C12" s="52"/>
      <c r="D12" s="52"/>
      <c r="E12" s="52"/>
      <c r="F12" s="52"/>
      <c r="G12" s="52"/>
      <c r="H12" s="52"/>
      <c r="I12" s="52"/>
    </row>
  </sheetData>
  <mergeCells count="2">
    <mergeCell ref="B12:I12"/>
    <mergeCell ref="H7:I7"/>
  </mergeCells>
  <dataValidations count="1">
    <dataValidation type="custom" allowBlank="1" showInputMessage="1" showErrorMessage="1" sqref="C4">
      <formula1>CHAR(153)</formula1>
    </dataValidation>
  </dataValidations>
  <pageMargins left="0.70866141732283472" right="0.70866141732283472" top="0.35433070866141736" bottom="0.27559055118110237" header="0.15748031496062992" footer="0.15748031496062992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linkedCell="C1" r:id="rId5">
            <anchor moveWithCells="1">
              <from>
                <xdr:col>2</xdr:col>
                <xdr:colOff>57150</xdr:colOff>
                <xdr:row>0</xdr:row>
                <xdr:rowOff>38100</xdr:rowOff>
              </from>
              <to>
                <xdr:col>2</xdr:col>
                <xdr:colOff>1952625</xdr:colOff>
                <xdr:row>0</xdr:row>
                <xdr:rowOff>438150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FOURNISSEURS DETAIL</vt:lpstr>
      <vt:lpstr>CHQ FOURNISS</vt:lpstr>
      <vt:lpstr>'CHQ FOURNISS'!Print_Area</vt:lpstr>
      <vt:lpstr>'FOURNISSEURS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Chatnoir</cp:lastModifiedBy>
  <cp:lastPrinted>2017-09-19T09:19:15Z</cp:lastPrinted>
  <dcterms:created xsi:type="dcterms:W3CDTF">2017-09-07T18:43:56Z</dcterms:created>
  <dcterms:modified xsi:type="dcterms:W3CDTF">2017-09-19T12:04:35Z</dcterms:modified>
</cp:coreProperties>
</file>